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2026-2028г.г." sheetId="4" r:id="rId1"/>
  </sheets>
  <calcPr calcId="145621"/>
</workbook>
</file>

<file path=xl/calcChain.xml><?xml version="1.0" encoding="utf-8"?>
<calcChain xmlns="http://schemas.openxmlformats.org/spreadsheetml/2006/main">
  <c r="J8" i="4" l="1"/>
  <c r="I8" i="4"/>
  <c r="H8" i="4"/>
  <c r="H7" i="4"/>
  <c r="J6" i="4"/>
  <c r="I6" i="4"/>
  <c r="H6" i="4"/>
  <c r="J4" i="4"/>
  <c r="I4" i="4"/>
  <c r="H4" i="4"/>
  <c r="J5" i="4" l="1"/>
  <c r="I5" i="4"/>
  <c r="H5" i="4"/>
  <c r="J7" i="4"/>
  <c r="I7" i="4"/>
  <c r="H9" i="4" l="1"/>
  <c r="I9" i="4"/>
  <c r="J9" i="4"/>
</calcChain>
</file>

<file path=xl/sharedStrings.xml><?xml version="1.0" encoding="utf-8"?>
<sst xmlns="http://schemas.openxmlformats.org/spreadsheetml/2006/main" count="23" uniqueCount="23">
  <si>
    <t>№ п/п</t>
  </si>
  <si>
    <t>Арендатор</t>
  </si>
  <si>
    <t>№ догов., дата</t>
  </si>
  <si>
    <t>Срок  начала действия договора</t>
  </si>
  <si>
    <t>Срок  окончания действия договора</t>
  </si>
  <si>
    <t>Площадь</t>
  </si>
  <si>
    <t>уплата на кап. Ремонт в месяц</t>
  </si>
  <si>
    <t>Егоренков Д. Н.</t>
  </si>
  <si>
    <t>Итого:</t>
  </si>
  <si>
    <t>рублей</t>
  </si>
  <si>
    <t>Прогноз поступлений от прочих доходов от компенсации затрат бюджетов городских округов                                                                                                                                                               (КБК 001 1 13 02994 04 0000 130 и КБК 001 1 13 02064 04 0000 130)</t>
  </si>
  <si>
    <t>39-22Д от 25.02.2022</t>
  </si>
  <si>
    <t xml:space="preserve">Прогноз на 2026 год    </t>
  </si>
  <si>
    <t>43-22Д от 11.11.2022</t>
  </si>
  <si>
    <t xml:space="preserve">Прогноз на 2027 год    </t>
  </si>
  <si>
    <t>02-24Д от 01.03.2024</t>
  </si>
  <si>
    <t>ПАО Сбербанк ИНН 7707083893</t>
  </si>
  <si>
    <t>Брянская областная коллегия адвокатов ИНН 3234026730</t>
  </si>
  <si>
    <t>Управление мировой юстиции Брянской области ИНН 3250058048</t>
  </si>
  <si>
    <t>Управление Росреестра по Брянской области ИНН 3250057365</t>
  </si>
  <si>
    <t>№1 от 10.01.2025</t>
  </si>
  <si>
    <t xml:space="preserve">Прогноз на 2028 год    </t>
  </si>
  <si>
    <t>№2-КР от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</si>
</sst>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right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4" fontId="2" fillId="0" borderId="5" xfId="0" applyNumberFormat="1" applyFont="1" applyFill="1" applyBorder="1" applyAlignment="1">
      <alignment horizontal="right" vertical="center" wrapText="1"/>
    </xf>
    <xf numFmtId="14" fontId="2" fillId="0" borderId="5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"/>
  <sheetViews>
    <sheetView tabSelected="1" workbookViewId="0">
      <selection activeCell="C4" sqref="C4"/>
    </sheetView>
  </sheetViews>
  <sheetFormatPr defaultRowHeight="15" x14ac:dyDescent="0.25"/>
  <cols>
    <col min="1" max="1" width="4.42578125" customWidth="1"/>
    <col min="2" max="2" width="28.85546875" customWidth="1"/>
    <col min="3" max="3" width="13.85546875" customWidth="1"/>
    <col min="4" max="4" width="12.140625" customWidth="1"/>
    <col min="5" max="5" width="12.85546875" customWidth="1"/>
    <col min="8" max="8" width="18.5703125" customWidth="1"/>
    <col min="9" max="9" width="17.42578125" customWidth="1"/>
    <col min="10" max="10" width="19.5703125" customWidth="1"/>
  </cols>
  <sheetData>
    <row r="1" spans="1:10" ht="57.75" customHeight="1" x14ac:dyDescent="0.25">
      <c r="A1" s="20" t="s">
        <v>10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26.25" customHeight="1" x14ac:dyDescent="0.35">
      <c r="A2" s="8"/>
      <c r="B2" s="8"/>
      <c r="C2" s="8"/>
      <c r="D2" s="8"/>
      <c r="E2" s="8"/>
      <c r="F2" s="8"/>
      <c r="G2" s="8"/>
      <c r="H2" s="13"/>
      <c r="J2" s="13" t="s">
        <v>9</v>
      </c>
    </row>
    <row r="3" spans="1:10" ht="4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2" t="s">
        <v>6</v>
      </c>
      <c r="H3" s="1" t="s">
        <v>12</v>
      </c>
      <c r="I3" s="1" t="s">
        <v>14</v>
      </c>
      <c r="J3" s="1" t="s">
        <v>21</v>
      </c>
    </row>
    <row r="4" spans="1:10" ht="22.5" x14ac:dyDescent="0.25">
      <c r="A4" s="14">
        <v>1</v>
      </c>
      <c r="B4" s="9" t="s">
        <v>7</v>
      </c>
      <c r="C4" s="3" t="s">
        <v>13</v>
      </c>
      <c r="D4" s="4">
        <v>44896</v>
      </c>
      <c r="E4" s="5">
        <v>46721</v>
      </c>
      <c r="F4" s="3">
        <v>10.9</v>
      </c>
      <c r="G4" s="16">
        <v>107.15</v>
      </c>
      <c r="H4" s="16">
        <f>107.15*12</f>
        <v>1285.8000000000002</v>
      </c>
      <c r="I4" s="16">
        <f t="shared" ref="I4:J4" si="0">107.15*12</f>
        <v>1285.8000000000002</v>
      </c>
      <c r="J4" s="16">
        <f t="shared" si="0"/>
        <v>1285.8000000000002</v>
      </c>
    </row>
    <row r="5" spans="1:10" ht="22.5" x14ac:dyDescent="0.25">
      <c r="A5" s="14">
        <v>2</v>
      </c>
      <c r="B5" s="9" t="s">
        <v>16</v>
      </c>
      <c r="C5" s="3" t="s">
        <v>11</v>
      </c>
      <c r="D5" s="4">
        <v>44547</v>
      </c>
      <c r="E5" s="5">
        <v>46372</v>
      </c>
      <c r="F5" s="3">
        <v>105.5</v>
      </c>
      <c r="G5" s="6">
        <v>1037.07</v>
      </c>
      <c r="H5" s="16">
        <f>G5*12</f>
        <v>12444.84</v>
      </c>
      <c r="I5" s="16">
        <f>G5*12</f>
        <v>12444.84</v>
      </c>
      <c r="J5" s="16">
        <f>G5*12</f>
        <v>12444.84</v>
      </c>
    </row>
    <row r="6" spans="1:10" ht="22.5" x14ac:dyDescent="0.25">
      <c r="A6" s="14">
        <v>3</v>
      </c>
      <c r="B6" s="3" t="s">
        <v>17</v>
      </c>
      <c r="C6" s="10" t="s">
        <v>15</v>
      </c>
      <c r="D6" s="11">
        <v>45352</v>
      </c>
      <c r="E6" s="12">
        <v>46812</v>
      </c>
      <c r="F6" s="3">
        <v>24.3</v>
      </c>
      <c r="G6" s="6">
        <v>238.87</v>
      </c>
      <c r="H6" s="16">
        <f>G6*12</f>
        <v>2866.44</v>
      </c>
      <c r="I6" s="16">
        <f>G6*12</f>
        <v>2866.44</v>
      </c>
      <c r="J6" s="16">
        <f>G6*12</f>
        <v>2866.44</v>
      </c>
    </row>
    <row r="7" spans="1:10" ht="22.5" x14ac:dyDescent="0.25">
      <c r="A7" s="15">
        <v>4</v>
      </c>
      <c r="B7" s="3" t="s">
        <v>18</v>
      </c>
      <c r="C7" s="2" t="s">
        <v>20</v>
      </c>
      <c r="D7" s="4">
        <v>45667</v>
      </c>
      <c r="E7" s="5">
        <v>46032</v>
      </c>
      <c r="F7" s="3">
        <v>108.5</v>
      </c>
      <c r="G7" s="6">
        <v>1066.56</v>
      </c>
      <c r="H7" s="16">
        <f>G7*12</f>
        <v>12798.72</v>
      </c>
      <c r="I7" s="16">
        <f>G7*12</f>
        <v>12798.72</v>
      </c>
      <c r="J7" s="16">
        <f>G7*12</f>
        <v>12798.72</v>
      </c>
    </row>
    <row r="8" spans="1:10" ht="22.5" x14ac:dyDescent="0.25">
      <c r="A8" s="15">
        <v>5</v>
      </c>
      <c r="B8" s="3" t="s">
        <v>19</v>
      </c>
      <c r="C8" s="2" t="s">
        <v>22</v>
      </c>
      <c r="D8" s="4">
        <v>45658</v>
      </c>
      <c r="E8" s="5">
        <v>46022</v>
      </c>
      <c r="F8" s="3">
        <v>67.400000000000006</v>
      </c>
      <c r="G8" s="16">
        <v>445.3</v>
      </c>
      <c r="H8" s="16">
        <f>G8*12</f>
        <v>5343.6</v>
      </c>
      <c r="I8" s="16">
        <f>G8*12</f>
        <v>5343.6</v>
      </c>
      <c r="J8" s="16">
        <f>G8*12</f>
        <v>5343.6</v>
      </c>
    </row>
    <row r="9" spans="1:10" ht="23.25" customHeight="1" x14ac:dyDescent="0.3">
      <c r="A9" s="17" t="s">
        <v>8</v>
      </c>
      <c r="B9" s="18"/>
      <c r="C9" s="18"/>
      <c r="D9" s="18"/>
      <c r="E9" s="18"/>
      <c r="F9" s="18"/>
      <c r="G9" s="19"/>
      <c r="H9" s="7">
        <f t="shared" ref="H9:J9" si="1">SUM(H4:H8)</f>
        <v>34739.399999999994</v>
      </c>
      <c r="I9" s="7">
        <f t="shared" si="1"/>
        <v>34739.399999999994</v>
      </c>
      <c r="J9" s="7">
        <f t="shared" si="1"/>
        <v>34739.399999999994</v>
      </c>
    </row>
  </sheetData>
  <mergeCells count="2">
    <mergeCell ref="A9:G9"/>
    <mergeCell ref="A1:J1"/>
  </mergeCells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2026-2028г.г.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2025-10-23T12:53:14Z</dcterms:modified>
</cp:coreProperties>
</file>